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85" windowWidth="12165" windowHeight="7830"/>
  </bookViews>
  <sheets>
    <sheet name="прил.3" sheetId="4" r:id="rId1"/>
    <sheet name="Лист1" sheetId="5" r:id="rId2"/>
    <sheet name="Лист2" sheetId="6" r:id="rId3"/>
  </sheets>
  <calcPr calcId="162913"/>
</workbook>
</file>

<file path=xl/calcChain.xml><?xml version="1.0" encoding="utf-8"?>
<calcChain xmlns="http://schemas.openxmlformats.org/spreadsheetml/2006/main">
  <c r="B13" i="4" l="1"/>
  <c r="B9" i="4"/>
  <c r="B19" i="4" l="1"/>
</calcChain>
</file>

<file path=xl/sharedStrings.xml><?xml version="1.0" encoding="utf-8"?>
<sst xmlns="http://schemas.openxmlformats.org/spreadsheetml/2006/main" count="19" uniqueCount="19">
  <si>
    <t>Критерий оценки</t>
  </si>
  <si>
    <t>Весовой коэффициент</t>
  </si>
  <si>
    <t>Наименование участника</t>
  </si>
  <si>
    <t>Балл по шкале оценки</t>
  </si>
  <si>
    <t>Оценка участника</t>
  </si>
  <si>
    <t>1. Профессионализм и компетентность</t>
  </si>
  <si>
    <r>
      <rPr>
        <sz val="12"/>
        <color theme="1"/>
        <rFont val="Calibri"/>
        <family val="2"/>
        <charset val="204"/>
        <scheme val="minor"/>
      </rPr>
      <t>R</t>
    </r>
    <r>
      <rPr>
        <sz val="8"/>
        <color theme="1"/>
        <rFont val="Calibri"/>
        <family val="2"/>
        <charset val="204"/>
        <scheme val="minor"/>
      </rPr>
      <t xml:space="preserve">si </t>
    </r>
    <r>
      <rPr>
        <sz val="12"/>
        <color theme="1"/>
        <rFont val="Calibri"/>
        <family val="2"/>
        <charset val="204"/>
        <scheme val="minor"/>
      </rPr>
      <t>=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>((S</t>
    </r>
    <r>
      <rPr>
        <sz val="8"/>
        <color theme="1"/>
        <rFont val="Calibri"/>
        <family val="2"/>
        <charset val="204"/>
        <scheme val="minor"/>
      </rPr>
      <t>max</t>
    </r>
    <r>
      <rPr>
        <sz val="12"/>
        <color theme="1"/>
        <rFont val="Calibri"/>
        <family val="2"/>
        <charset val="204"/>
        <scheme val="minor"/>
      </rPr>
      <t xml:space="preserve"> - S</t>
    </r>
    <r>
      <rPr>
        <sz val="8"/>
        <color theme="1"/>
        <rFont val="Calibri"/>
        <family val="2"/>
        <charset val="204"/>
        <scheme val="minor"/>
      </rPr>
      <t>i</t>
    </r>
    <r>
      <rPr>
        <sz val="12"/>
        <color theme="1"/>
        <rFont val="Calibri"/>
        <family val="2"/>
        <charset val="204"/>
        <scheme val="minor"/>
      </rPr>
      <t>)/S</t>
    </r>
    <r>
      <rPr>
        <sz val="8"/>
        <color theme="1"/>
        <rFont val="Calibri"/>
        <family val="2"/>
        <charset val="204"/>
        <scheme val="minor"/>
      </rPr>
      <t>max</t>
    </r>
    <r>
      <rPr>
        <sz val="12"/>
        <color theme="1"/>
        <rFont val="Calibri"/>
        <family val="2"/>
        <charset val="204"/>
        <scheme val="minor"/>
      </rPr>
      <t xml:space="preserve">)*100,
</t>
    </r>
    <r>
      <rPr>
        <sz val="11"/>
        <color theme="1"/>
        <rFont val="Calibri"/>
        <family val="2"/>
        <charset val="204"/>
        <scheme val="minor"/>
      </rPr>
      <t xml:space="preserve">где: Rsi - оценка (в баллах) i заявки по ценовому критерию;
</t>
    </r>
    <r>
      <rPr>
        <sz val="12"/>
        <color theme="1"/>
        <rFont val="Calibri"/>
        <family val="2"/>
        <charset val="204"/>
        <scheme val="minor"/>
      </rPr>
      <t>S</t>
    </r>
    <r>
      <rPr>
        <sz val="8"/>
        <color theme="1"/>
        <rFont val="Calibri"/>
        <family val="2"/>
        <charset val="204"/>
        <scheme val="minor"/>
      </rPr>
      <t xml:space="preserve">max </t>
    </r>
    <r>
      <rPr>
        <sz val="11"/>
        <color theme="1"/>
        <rFont val="Calibri"/>
        <family val="2"/>
        <charset val="204"/>
        <scheme val="minor"/>
      </rPr>
      <t xml:space="preserve">- объявленная начальная (максимальная) стоимость нормо-часа согласно ТЗ;
</t>
    </r>
    <r>
      <rPr>
        <sz val="12"/>
        <color theme="1"/>
        <rFont val="Calibri"/>
        <family val="2"/>
        <charset val="204"/>
        <scheme val="minor"/>
      </rPr>
      <t>S</t>
    </r>
    <r>
      <rPr>
        <sz val="11"/>
        <color theme="1"/>
        <rFont val="Calibri"/>
        <family val="2"/>
        <charset val="204"/>
        <scheme val="minor"/>
      </rPr>
      <t>i - стоимость нормо-часа i-</t>
    </r>
    <r>
      <rPr>
        <sz val="8"/>
        <color theme="1"/>
        <rFont val="Calibri"/>
        <family val="2"/>
        <charset val="204"/>
        <scheme val="minor"/>
      </rPr>
      <t xml:space="preserve">го </t>
    </r>
    <r>
      <rPr>
        <sz val="11"/>
        <color theme="1"/>
        <rFont val="Calibri"/>
        <family val="2"/>
        <charset val="204"/>
        <scheme val="minor"/>
      </rPr>
      <t xml:space="preserve">Участника.
</t>
    </r>
  </si>
  <si>
    <t>2. Наличие материально-технических ресурсов</t>
  </si>
  <si>
    <t>3. Ценовой критерий (снижение стоимости нормо-часа выполнения работ по ТОиТР)</t>
  </si>
  <si>
    <t xml:space="preserve">Полученные расчетные значения оценки по каждому критерию (ценовому и неценовым), применяются для расчета итоговой оценки предпочтительности заявки участника (итогового рейтинга заявки). Данный показатель рассчитывается как сумма полученных балльных оценок с учетом их весовых коэффициентов: 
Ri = (R1 x V1) +…+ (Rm x Vm), где: 
Ri - общий рейтинг предпочтительности i-й заявки; 
R1, …, Rm – оценка в баллах по соответствующему критерию 
V1, …, Vm – весовые коэффициенты соответствующих критериев.
При осуществлении расчета значения по каждому критерию Заказчик вправе осуществлять расчет с точностью до двух знаков после запятой. Полученное значение итогового рейтинга используется для ранжирования заявок по степени предпочтительности. 
В случае если итоговый рейтинг двух или более заявок будет одинаковым, победителем закупки признается участник, заявка на участие в закупке которого поступила ранее других заявок.
</t>
  </si>
  <si>
    <r>
      <t xml:space="preserve">2.1. Наличие материально-технического оснащения в соответствии с п.8.1.                                                                                                                                                         </t>
    </r>
    <r>
      <rPr>
        <i/>
        <sz val="11"/>
        <color theme="1"/>
        <rFont val="Calibri"/>
        <family val="2"/>
        <charset val="204"/>
        <scheme val="minor"/>
      </rPr>
      <t xml:space="preserve">Соответствие в полном объёме - 100 баллов.                                НЕсоответствие - 0 баллов. </t>
    </r>
  </si>
  <si>
    <t>к Техническому заданию</t>
  </si>
  <si>
    <t>Приложение №3</t>
  </si>
  <si>
    <t>Бальная оценка заявок Участников на право заключения договоров на выполнение работ по техническому обслуживанию вакуумнрй грунтозаборной машины
для нужд филиала ПАО "Россети московский регион" Московские высоковольтные сети.</t>
  </si>
  <si>
    <r>
      <t xml:space="preserve">1.1. Исполненные договоры по ТО и ТР вакуумной грунтозаборной машины за последние 3 года, с отсутствием по ним рекламаций, заключенных с юридическими лицами, со стоимостью не менее 30% общей стоимости выполнения работ по настоящему ТЗ.                                                                                                                              
</t>
    </r>
    <r>
      <rPr>
        <i/>
        <sz val="11"/>
        <color theme="1"/>
        <rFont val="Calibri"/>
        <family val="2"/>
        <charset val="204"/>
        <scheme val="minor"/>
      </rPr>
      <t xml:space="preserve">Наличие исполненных вышеуказанных договоров:
отсутствуют исполненные договоры - 0 баллов;
один исполненный договор - 10 баллов;
каждый последующий исполненный договор - 10 баллов;
десять и более исполненных договоров - 100 баллов. </t>
    </r>
  </si>
  <si>
    <r>
      <t xml:space="preserve">1.2. Опыт работы по техническому обслуживанию и ремонту, в т.ч. гарантийному ремонту вакуумной грунтозаборной машины                                                                                                     </t>
    </r>
    <r>
      <rPr>
        <i/>
        <sz val="11"/>
        <color theme="1"/>
        <rFont val="Calibri"/>
        <family val="2"/>
        <charset val="204"/>
        <scheme val="minor"/>
      </rPr>
      <t>Отсутствие опыта (0,5 года и менее) - 0 баллов; опыт работы от 0,5 года до 1 года (включительно) - 25 баллов; опыт работы более 1 года до 2 лет - 50 баллов; опыт работы более 2 лет до 3 лет - 75 баллов; опыт работы более 3-х лет - 100 баллов.</t>
    </r>
  </si>
  <si>
    <t>2.3. Наличие охраняемой стоянки не менее чем на 3 автомобилей с видеонаблюдением с функцией сохранения видеозаписи (не менее 14 календарных дней).
Наличие стоянки с видеонаблюдением - 100 баллов. 
Отсутствие стоянки с видеонаблюдением - 0 баллов.</t>
  </si>
  <si>
    <t>1.3. Обученный и аттестованный производителем ТС персонал.  
- отсутствие атестованного персонала - 0 балов;                                                                                                                               - наличие атестованного персолнала - 100 балов.</t>
  </si>
  <si>
    <t>2.2. Наличие эвакуатора (собственный/договор на оказание услуг по эвакуации)  и круглосуточной транспортировки ТС.
- отсутствие эвакуатора - 0 балов;                                                                                                                                                      - наличие эвакуатора - 100 балов.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</si>
</sst>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 vertical="center" wrapText="1"/>
    </xf>
    <xf numFmtId="0" fontId="1" fillId="0" borderId="4" xfId="0" applyFont="1" applyBorder="1"/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>
      <alignment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/>
    <xf numFmtId="0" fontId="5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zoomScale="85" zoomScaleNormal="85" workbookViewId="0">
      <selection activeCell="T10" sqref="T10"/>
    </sheetView>
  </sheetViews>
  <sheetFormatPr defaultRowHeight="15" x14ac:dyDescent="0.25"/>
  <cols>
    <col min="1" max="1" width="57.7109375" customWidth="1"/>
    <col min="2" max="2" width="13.5703125" customWidth="1"/>
    <col min="3" max="3" width="13.85546875" customWidth="1"/>
    <col min="4" max="4" width="13.140625" customWidth="1"/>
  </cols>
  <sheetData>
    <row r="1" spans="1:4" ht="10.5" customHeight="1" x14ac:dyDescent="0.25">
      <c r="A1" s="17"/>
      <c r="B1" s="17"/>
      <c r="C1" s="20" t="s">
        <v>12</v>
      </c>
      <c r="D1" s="20"/>
    </row>
    <row r="2" spans="1:4" ht="10.5" customHeight="1" x14ac:dyDescent="0.25">
      <c r="A2" s="20" t="s">
        <v>11</v>
      </c>
      <c r="B2" s="20"/>
      <c r="C2" s="20"/>
      <c r="D2" s="20"/>
    </row>
    <row r="3" spans="1:4" ht="23.25" customHeight="1" x14ac:dyDescent="0.25">
      <c r="A3" s="21"/>
      <c r="B3" s="21"/>
      <c r="C3" s="21"/>
      <c r="D3" s="21"/>
    </row>
    <row r="4" spans="1:4" ht="10.5" customHeight="1" x14ac:dyDescent="0.25">
      <c r="A4" s="27"/>
      <c r="B4" s="27"/>
      <c r="C4" s="27"/>
      <c r="D4" s="27"/>
    </row>
    <row r="5" spans="1:4" ht="41.25" customHeight="1" x14ac:dyDescent="0.25">
      <c r="A5" s="22" t="s">
        <v>13</v>
      </c>
      <c r="B5" s="22"/>
      <c r="C5" s="22"/>
      <c r="D5" s="22"/>
    </row>
    <row r="6" spans="1:4" ht="11.25" customHeight="1" x14ac:dyDescent="0.25">
      <c r="A6" s="10"/>
      <c r="B6" s="10"/>
      <c r="C6" s="10"/>
      <c r="D6" s="10"/>
    </row>
    <row r="7" spans="1:4" ht="17.25" customHeight="1" x14ac:dyDescent="0.25">
      <c r="A7" s="23" t="s">
        <v>0</v>
      </c>
      <c r="B7" s="23" t="s">
        <v>1</v>
      </c>
      <c r="C7" s="25" t="s">
        <v>2</v>
      </c>
      <c r="D7" s="26"/>
    </row>
    <row r="8" spans="1:4" ht="31.5" customHeight="1" x14ac:dyDescent="0.25">
      <c r="A8" s="24"/>
      <c r="B8" s="24"/>
      <c r="C8" s="2" t="s">
        <v>3</v>
      </c>
      <c r="D8" s="2" t="s">
        <v>4</v>
      </c>
    </row>
    <row r="9" spans="1:4" x14ac:dyDescent="0.25">
      <c r="A9" s="3" t="s">
        <v>5</v>
      </c>
      <c r="B9" s="7">
        <f>B10+B11+B12</f>
        <v>0.13</v>
      </c>
      <c r="C9" s="1"/>
      <c r="D9" s="1"/>
    </row>
    <row r="10" spans="1:4" ht="154.5" customHeight="1" x14ac:dyDescent="0.25">
      <c r="A10" s="4" t="s">
        <v>14</v>
      </c>
      <c r="B10" s="6">
        <v>0.06</v>
      </c>
      <c r="C10" s="1"/>
      <c r="D10" s="1"/>
    </row>
    <row r="11" spans="1:4" ht="104.25" customHeight="1" x14ac:dyDescent="0.25">
      <c r="A11" s="4" t="s">
        <v>15</v>
      </c>
      <c r="B11" s="6">
        <v>0.02</v>
      </c>
      <c r="C11" s="1"/>
      <c r="D11" s="1"/>
    </row>
    <row r="12" spans="1:4" ht="47.25" customHeight="1" x14ac:dyDescent="0.25">
      <c r="A12" s="4" t="s">
        <v>17</v>
      </c>
      <c r="B12" s="6">
        <v>0.05</v>
      </c>
      <c r="C12" s="1"/>
      <c r="D12" s="1"/>
    </row>
    <row r="13" spans="1:4" ht="15" customHeight="1" x14ac:dyDescent="0.25">
      <c r="A13" s="5" t="s">
        <v>7</v>
      </c>
      <c r="B13" s="7">
        <f>B14+B15+B16</f>
        <v>7.0000000000000007E-2</v>
      </c>
      <c r="C13" s="1"/>
      <c r="D13" s="1"/>
    </row>
    <row r="14" spans="1:4" ht="60" customHeight="1" x14ac:dyDescent="0.25">
      <c r="A14" s="8" t="s">
        <v>10</v>
      </c>
      <c r="B14" s="6">
        <v>0.05</v>
      </c>
      <c r="C14" s="1"/>
      <c r="D14" s="1"/>
    </row>
    <row r="15" spans="1:4" ht="67.5" customHeight="1" x14ac:dyDescent="0.25">
      <c r="A15" s="8" t="s">
        <v>18</v>
      </c>
      <c r="B15" s="6">
        <v>0.01</v>
      </c>
      <c r="C15" s="1"/>
      <c r="D15" s="1"/>
    </row>
    <row r="16" spans="1:4" ht="76.150000000000006" customHeight="1" x14ac:dyDescent="0.25">
      <c r="A16" s="8" t="s">
        <v>16</v>
      </c>
      <c r="B16" s="6">
        <v>0.01</v>
      </c>
      <c r="C16" s="1"/>
      <c r="D16" s="1"/>
    </row>
    <row r="17" spans="1:7" ht="27.75" customHeight="1" x14ac:dyDescent="0.25">
      <c r="A17" s="5" t="s">
        <v>8</v>
      </c>
      <c r="B17" s="7">
        <v>0.8</v>
      </c>
      <c r="C17" s="1"/>
      <c r="D17" s="1"/>
    </row>
    <row r="18" spans="1:7" ht="79.900000000000006" customHeight="1" x14ac:dyDescent="0.25">
      <c r="A18" s="11" t="s">
        <v>6</v>
      </c>
      <c r="B18" s="12"/>
      <c r="C18" s="13"/>
      <c r="D18" s="13"/>
      <c r="G18" s="9"/>
    </row>
    <row r="19" spans="1:7" ht="17.25" customHeight="1" x14ac:dyDescent="0.25">
      <c r="A19" s="14"/>
      <c r="B19" s="15">
        <f>B9+B13+B17</f>
        <v>1</v>
      </c>
      <c r="C19" s="16"/>
      <c r="D19" s="16"/>
      <c r="G19" s="9"/>
    </row>
    <row r="21" spans="1:7" ht="204.75" customHeight="1" x14ac:dyDescent="0.25">
      <c r="A21" s="18" t="s">
        <v>9</v>
      </c>
      <c r="B21" s="19"/>
      <c r="C21" s="19"/>
      <c r="D21" s="19"/>
    </row>
  </sheetData>
  <mergeCells count="9">
    <mergeCell ref="A21:D21"/>
    <mergeCell ref="C1:D1"/>
    <mergeCell ref="A2:D2"/>
    <mergeCell ref="A3:D3"/>
    <mergeCell ref="A5:D5"/>
    <mergeCell ref="A7:A8"/>
    <mergeCell ref="B7:B8"/>
    <mergeCell ref="C7:D7"/>
    <mergeCell ref="A4:D4"/>
  </mergeCells>
  <pageMargins left="0.70866141732283472" right="0.70866141732283472" top="0.74803149606299213" bottom="0.74803149606299213" header="0.31496062992125984" footer="0.31496062992125984"/>
  <pageSetup paperSize="9" scale="8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прил.3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2025-12-04T06:06:44Z</dcterms:modified>
</cp:coreProperties>
</file>